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16608" windowHeight="9432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<sst xmlns="http://schemas.openxmlformats.org/spreadsheetml/2006/main" count="65" uniqueCount="50">
  <si>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</si>
  <si>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</si>
  <si>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</si>
  <si>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</si>
  <si>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</si>
  <si>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</si>
  <si>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</si>
  <si>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</si>
  <si>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</si>
  <si>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</si>
  <si>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</si>
  <si>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</si>
  <si>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</si>
  <si>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</si>
  <si>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</si>
  <si>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</si>
  <si>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</si>
  <si>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</si>
  <si>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</si>
  <si>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</si>
  <si>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</si>
  <si>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</si>
  <si>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</si>
  <si>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</si>
  <si>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</si>
  <si>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</si>
  <si>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</si>
  <si>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</si>
  <si>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</si>
  <si>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</si>
  <si>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</si>
  <si>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</si>
  <si>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</si>
  <si>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</si>
  <si>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</si>
  <si>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</si>
  <si>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日足</t>
    <rPh sb="0" eb="1">
      <t>ヒ</t>
    </rPh>
    <rPh sb="1" eb="2">
      <t>アシ</t>
    </rPh>
    <phoneticPr fontId="1"/>
  </si>
  <si>
    <t>デッドクロス</t>
    <phoneticPr fontId="1"/>
  </si>
  <si>
    <t>先に検証したGBPUSDよりもエントリー箇所が多かった。</t>
    <rPh sb="0" eb="1">
      <t>サキ</t>
    </rPh>
    <rPh sb="2" eb="4">
      <t>ケンショウ</t>
    </rPh>
    <rPh sb="20" eb="22">
      <t>カショ</t>
    </rPh>
    <rPh sb="23" eb="24">
      <t>オオ</t>
    </rPh>
    <phoneticPr fontId="1"/>
  </si>
  <si>
    <t>MAのデッドクロス後の売りＰＢは確度が高いと思った。</t>
    <rPh sb="9" eb="10">
      <t>ゴ</t>
    </rPh>
    <rPh sb="11" eb="12">
      <t>ウ</t>
    </rPh>
    <rPh sb="16" eb="18">
      <t>カクド</t>
    </rPh>
    <rPh sb="19" eb="20">
      <t>タカ</t>
    </rPh>
    <rPh sb="22" eb="23">
      <t>オモ</t>
    </rPh>
    <phoneticPr fontId="1"/>
  </si>
  <si>
    <t>10MA、20MAの位置関係を気にしながら、引き続きPB検証</t>
    <rPh sb="10" eb="14">
      <t>イチカンケイ</t>
    </rPh>
    <rPh sb="15" eb="16">
      <t>キ</t>
    </rPh>
    <rPh sb="22" eb="23">
      <t>ヒ</t>
    </rPh>
    <rPh sb="24" eb="25">
      <t>ツヅ</t>
    </rPh>
    <rPh sb="28" eb="30">
      <t>ケンショウ</t>
    </rPh>
    <phoneticPr fontId="1"/>
  </si>
  <si>
    <t>EUR/USD</t>
  </si>
  <si>
    <t>〇</t>
  </si>
  <si>
    <t>GBP/JPY</t>
  </si>
  <si>
    <t>USD/CHF</t>
    <phoneticPr fontId="1"/>
  </si>
  <si>
    <t>〇</t>
    <phoneticPr fontId="1"/>
  </si>
  <si>
    <t>〇</t>
    <phoneticPr fontId="1"/>
  </si>
  <si>
    <t>USD/JPY</t>
    <phoneticPr fontId="1"/>
  </si>
  <si>
    <t>EUR/GBP</t>
    <phoneticPr fontId="1"/>
  </si>
  <si>
    <t>GBP/USD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</si>
</sst>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yyyy/m/d;@"/>
    <numFmt numFmtId="177" formatCode="#,##0_);[Red]\(#,##0\)"/>
    <numFmt numFmtId="178" formatCode="#,##0_ "/>
    <numFmt numFmtId="179" formatCode="0.0%"/>
  </numFmts>
  <fonts count="1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b/>
      <sz val="12"/>
      <color rgb="FFFF0000"/>
      <name val="ＭＳ Ｐ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4" borderId="9" xfId="0" applyNumberFormat="1" applyFont="1" applyFill="1" applyBorder="1">
      <alignment vertical="center"/>
    </xf>
    <xf numFmtId="14" fontId="14" fillId="0" borderId="16" xfId="0" applyNumberFormat="1" applyFont="1" applyBorder="1" applyAlignment="1">
      <alignment horizontal="center"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xmlns="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xmlns="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xmlns="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xmlns="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xmlns="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xmlns="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xmlns="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xmlns="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xmlns="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xmlns="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xmlns="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xmlns="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xmlns="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xmlns="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xmlns="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xmlns="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xmlns="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xmlns="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xmlns="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xmlns="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xmlns="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xmlns="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xmlns="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17</xdr:col>
      <xdr:colOff>65672</xdr:colOff>
      <xdr:row>32</xdr:row>
      <xdr:rowOff>61467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17</xdr:col>
      <xdr:colOff>65672</xdr:colOff>
      <xdr:row>65</xdr:row>
      <xdr:rowOff>61467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97217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17</xdr:col>
      <xdr:colOff>65672</xdr:colOff>
      <xdr:row>98</xdr:row>
      <xdr:rowOff>61467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194435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17</xdr:col>
      <xdr:colOff>65672</xdr:colOff>
      <xdr:row>131</xdr:row>
      <xdr:rowOff>61467</xdr:rowOff>
    </xdr:to>
    <xdr:pic>
      <xdr:nvPicPr>
        <xdr:cNvPr id="30" name="図 2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7916525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17</xdr:col>
      <xdr:colOff>65672</xdr:colOff>
      <xdr:row>164</xdr:row>
      <xdr:rowOff>61467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3888700"/>
          <a:ext cx="10409822" cy="5852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17</xdr:col>
      <xdr:colOff>65672</xdr:colOff>
      <xdr:row>197</xdr:row>
      <xdr:rowOff>61467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9860875"/>
          <a:ext cx="10409822" cy="5852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1" sqref="B1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9</v>
      </c>
    </row>
    <row r="2" spans="1:18" x14ac:dyDescent="0.45">
      <c r="A2" s="1" t="s">
        <v>8</v>
      </c>
      <c r="C2" t="s">
        <v>36</v>
      </c>
    </row>
    <row r="3" spans="1:18" x14ac:dyDescent="0.45">
      <c r="A3" s="1" t="s">
        <v>11</v>
      </c>
      <c r="C3" s="29">
        <v>100000</v>
      </c>
    </row>
    <row r="4" spans="1:18" x14ac:dyDescent="0.45">
      <c r="A4" s="1" t="s">
        <v>12</v>
      </c>
      <c r="C4" s="29" t="s">
        <v>14</v>
      </c>
    </row>
    <row r="5" spans="1:18" ht="18.600000000000001" thickBot="1" x14ac:dyDescent="0.5">
      <c r="A5" s="1" t="s">
        <v>13</v>
      </c>
      <c r="C5" s="29" t="s">
        <v>34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8" t="s">
        <v>25</v>
      </c>
      <c r="E6" s="25"/>
      <c r="F6" s="26"/>
      <c r="G6" s="84" t="s">
        <v>3</v>
      </c>
      <c r="H6" s="85"/>
      <c r="I6" s="91"/>
      <c r="J6" s="84" t="s">
        <v>23</v>
      </c>
      <c r="K6" s="85"/>
      <c r="L6" s="91"/>
      <c r="M6" s="84" t="s">
        <v>24</v>
      </c>
      <c r="N6" s="85"/>
      <c r="O6" s="91"/>
    </row>
    <row r="7" spans="1:18" ht="18.600000000000001" thickBot="1" x14ac:dyDescent="0.5">
      <c r="A7" s="27"/>
      <c r="B7" s="27" t="s">
        <v>2</v>
      </c>
      <c r="C7" s="64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8" t="s">
        <v>23</v>
      </c>
      <c r="K8" s="89"/>
      <c r="L8" s="90"/>
      <c r="M8" s="88"/>
      <c r="N8" s="89"/>
      <c r="O8" s="90"/>
    </row>
    <row r="9" spans="1:18" ht="18.75" x14ac:dyDescent="0.4">
      <c r="A9" s="9">
        <v>1</v>
      </c>
      <c r="B9" s="23">
        <v>43949</v>
      </c>
      <c r="C9" s="50">
        <v>2</v>
      </c>
      <c r="D9" s="54">
        <v>-1</v>
      </c>
      <c r="E9" s="55">
        <v>-1</v>
      </c>
      <c r="F9" s="56">
        <v>-1</v>
      </c>
      <c r="G9" s="22">
        <f>IF(D9="","",G8+M9)</f>
        <v>97000</v>
      </c>
      <c r="H9" s="22">
        <f t="shared" ref="H9" si="0">IF(E9="","",H8+N9)</f>
        <v>97000</v>
      </c>
      <c r="I9" s="22">
        <f t="shared" ref="I9" si="1">IF(F9="","",I8+O9)</f>
        <v>97000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-3000</v>
      </c>
      <c r="N9" s="42">
        <f>IF(E9="","",K9*E9)</f>
        <v>-3000</v>
      </c>
      <c r="O9" s="43">
        <f>IF(F9="","",L9*F9)</f>
        <v>-3000</v>
      </c>
      <c r="P9" s="40"/>
      <c r="Q9" s="40"/>
      <c r="R9" s="40"/>
    </row>
    <row r="10" spans="1:18" ht="18.75" x14ac:dyDescent="0.4">
      <c r="A10" s="9">
        <v>2</v>
      </c>
      <c r="B10" s="5">
        <v>44067</v>
      </c>
      <c r="C10" s="47">
        <v>2</v>
      </c>
      <c r="D10" s="57">
        <v>-1</v>
      </c>
      <c r="E10" s="58">
        <v>-1</v>
      </c>
      <c r="F10" s="59">
        <v>-1</v>
      </c>
      <c r="G10" s="22">
        <f t="shared" ref="G10:G42" si="2">IF(D10="","",G9+M10)</f>
        <v>94090</v>
      </c>
      <c r="H10" s="22">
        <f t="shared" ref="H10:H42" si="3">IF(E10="","",H9+N10)</f>
        <v>94090</v>
      </c>
      <c r="I10" s="22">
        <f t="shared" ref="I10:I42" si="4">IF(F10="","",I9+O10)</f>
        <v>94090</v>
      </c>
      <c r="J10" s="44">
        <f t="shared" ref="J10:J12" si="5">IF(G9="","",G9*0.03)</f>
        <v>2910</v>
      </c>
      <c r="K10" s="45">
        <f t="shared" ref="K10:K12" si="6">IF(H9="","",H9*0.03)</f>
        <v>2910</v>
      </c>
      <c r="L10" s="46">
        <f t="shared" ref="L10:L12" si="7">IF(I9="","",I9*0.03)</f>
        <v>2910</v>
      </c>
      <c r="M10" s="44">
        <f t="shared" ref="M10:M12" si="8">IF(D10="","",J10*D10)</f>
        <v>-2910</v>
      </c>
      <c r="N10" s="45">
        <f t="shared" ref="N10:N12" si="9">IF(E10="","",K10*E10)</f>
        <v>-2910</v>
      </c>
      <c r="O10" s="46">
        <f t="shared" ref="O10:O12" si="10">IF(F10="","",L10*F10)</f>
        <v>-2910</v>
      </c>
      <c r="P10" s="40"/>
      <c r="Q10" s="40"/>
      <c r="R10" s="40"/>
    </row>
    <row r="11" spans="1:18" ht="18.75" x14ac:dyDescent="0.4">
      <c r="A11" s="9">
        <v>3</v>
      </c>
      <c r="B11" s="5">
        <v>44084</v>
      </c>
      <c r="C11" s="47">
        <v>2</v>
      </c>
      <c r="D11" s="57">
        <v>1.27</v>
      </c>
      <c r="E11" s="58">
        <v>1.5</v>
      </c>
      <c r="F11" s="80">
        <v>-1</v>
      </c>
      <c r="G11" s="22">
        <f t="shared" si="2"/>
        <v>97674.828999999998</v>
      </c>
      <c r="H11" s="22">
        <f t="shared" si="3"/>
        <v>98324.05</v>
      </c>
      <c r="I11" s="22">
        <f t="shared" si="4"/>
        <v>91267.3</v>
      </c>
      <c r="J11" s="44">
        <f t="shared" si="5"/>
        <v>2822.7</v>
      </c>
      <c r="K11" s="45">
        <f t="shared" si="6"/>
        <v>2822.7</v>
      </c>
      <c r="L11" s="46">
        <f t="shared" si="7"/>
        <v>2822.7</v>
      </c>
      <c r="M11" s="44">
        <f t="shared" si="8"/>
        <v>3584.8289999999997</v>
      </c>
      <c r="N11" s="45">
        <f t="shared" si="9"/>
        <v>4234.0499999999993</v>
      </c>
      <c r="O11" s="46">
        <f t="shared" si="10"/>
        <v>-2822.7</v>
      </c>
      <c r="P11" s="40"/>
      <c r="Q11" s="40"/>
      <c r="R11" s="40"/>
    </row>
    <row r="12" spans="1:18" ht="18.75" x14ac:dyDescent="0.4">
      <c r="A12" s="9">
        <v>4</v>
      </c>
      <c r="B12" s="5">
        <v>44356</v>
      </c>
      <c r="C12" s="47">
        <v>2</v>
      </c>
      <c r="D12" s="57">
        <v>1.27</v>
      </c>
      <c r="E12" s="58">
        <v>1.5</v>
      </c>
      <c r="F12" s="98">
        <v>2</v>
      </c>
      <c r="G12" s="22">
        <f t="shared" si="2"/>
        <v>101396.23998489999</v>
      </c>
      <c r="H12" s="22">
        <f t="shared" si="3"/>
        <v>102748.63225000001</v>
      </c>
      <c r="I12" s="22">
        <f t="shared" si="4"/>
        <v>96743.338000000003</v>
      </c>
      <c r="J12" s="44">
        <f t="shared" si="5"/>
        <v>2930.24487</v>
      </c>
      <c r="K12" s="45">
        <f t="shared" si="6"/>
        <v>2949.7215000000001</v>
      </c>
      <c r="L12" s="46">
        <f t="shared" si="7"/>
        <v>2738.0189999999998</v>
      </c>
      <c r="M12" s="44">
        <f t="shared" si="8"/>
        <v>3721.4109849000001</v>
      </c>
      <c r="N12" s="45">
        <f t="shared" si="9"/>
        <v>4424.5822500000004</v>
      </c>
      <c r="O12" s="46">
        <f t="shared" si="10"/>
        <v>5476.0379999999996</v>
      </c>
      <c r="P12" s="40" t="s">
        <v>37</v>
      </c>
      <c r="Q12" s="40"/>
      <c r="R12" s="40"/>
    </row>
    <row r="13" spans="1:18" ht="18.75" x14ac:dyDescent="0.4">
      <c r="A13" s="9">
        <v>5</v>
      </c>
      <c r="B13" s="5">
        <v>44371</v>
      </c>
      <c r="C13" s="47">
        <v>2</v>
      </c>
      <c r="D13" s="57">
        <v>1.27</v>
      </c>
      <c r="E13" s="58">
        <v>1.5</v>
      </c>
      <c r="F13" s="80">
        <v>2</v>
      </c>
      <c r="G13" s="22">
        <f t="shared" si="2"/>
        <v>105259.43672832468</v>
      </c>
      <c r="H13" s="22">
        <f t="shared" si="3"/>
        <v>107372.32070125001</v>
      </c>
      <c r="I13" s="22">
        <f t="shared" si="4"/>
        <v>102547.93828</v>
      </c>
      <c r="J13" s="44">
        <f t="shared" ref="J13:J58" si="11">IF(G12="","",G12*0.03)</f>
        <v>3041.8871995469995</v>
      </c>
      <c r="K13" s="45">
        <f t="shared" ref="K13:K58" si="12">IF(H12="","",H12*0.03)</f>
        <v>3082.4589675000002</v>
      </c>
      <c r="L13" s="46">
        <f t="shared" ref="L13:L58" si="13">IF(I12="","",I12*0.03)</f>
        <v>2902.3001399999998</v>
      </c>
      <c r="M13" s="44">
        <f t="shared" ref="M13:M58" si="14">IF(D13="","",J13*D13)</f>
        <v>3863.1967434246894</v>
      </c>
      <c r="N13" s="45">
        <f t="shared" ref="N13:N58" si="15">IF(E13="","",K13*E13)</f>
        <v>4623.6884512500001</v>
      </c>
      <c r="O13" s="46">
        <f t="shared" ref="O13:O58" si="16">IF(F13="","",L13*F13)</f>
        <v>5804.6002799999997</v>
      </c>
      <c r="P13" s="40"/>
      <c r="Q13" s="40"/>
      <c r="R13" s="40"/>
    </row>
    <row r="14" spans="1:18" ht="18.75" x14ac:dyDescent="0.4">
      <c r="A14" s="9">
        <v>6</v>
      </c>
      <c r="B14" s="5">
        <v>44614</v>
      </c>
      <c r="C14" s="47">
        <v>2</v>
      </c>
      <c r="D14" s="57">
        <v>1.27</v>
      </c>
      <c r="E14" s="58">
        <v>1.5</v>
      </c>
      <c r="F14" s="98">
        <v>2</v>
      </c>
      <c r="G14" s="22">
        <f t="shared" si="2"/>
        <v>109269.82126767385</v>
      </c>
      <c r="H14" s="22">
        <f t="shared" si="3"/>
        <v>112204.07513280626</v>
      </c>
      <c r="I14" s="22">
        <f t="shared" si="4"/>
        <v>108700.8145768</v>
      </c>
      <c r="J14" s="44">
        <f t="shared" si="11"/>
        <v>3157.7831018497404</v>
      </c>
      <c r="K14" s="45">
        <f t="shared" si="12"/>
        <v>3221.1696210374998</v>
      </c>
      <c r="L14" s="46">
        <f t="shared" si="13"/>
        <v>3076.4381484</v>
      </c>
      <c r="M14" s="44">
        <f t="shared" si="14"/>
        <v>4010.3845393491706</v>
      </c>
      <c r="N14" s="45">
        <f t="shared" si="15"/>
        <v>4831.75443155625</v>
      </c>
      <c r="O14" s="46">
        <f t="shared" si="16"/>
        <v>6152.8762968000001</v>
      </c>
      <c r="P14" s="40"/>
      <c r="Q14" s="40"/>
      <c r="R14" s="40"/>
    </row>
    <row r="15" spans="1:18" ht="18.75" x14ac:dyDescent="0.4">
      <c r="A15" s="9">
        <v>7</v>
      </c>
      <c r="B15" s="5">
        <v>44672</v>
      </c>
      <c r="C15" s="47">
        <v>2</v>
      </c>
      <c r="D15" s="57">
        <v>1.27</v>
      </c>
      <c r="E15" s="58">
        <v>1.5</v>
      </c>
      <c r="F15" s="59">
        <v>2</v>
      </c>
      <c r="G15" s="22">
        <f t="shared" si="2"/>
        <v>113433.00145797222</v>
      </c>
      <c r="H15" s="22">
        <f t="shared" si="3"/>
        <v>117253.25851378254</v>
      </c>
      <c r="I15" s="22">
        <f t="shared" si="4"/>
        <v>115222.86345140799</v>
      </c>
      <c r="J15" s="44">
        <f t="shared" si="11"/>
        <v>3278.0946380302153</v>
      </c>
      <c r="K15" s="45">
        <f t="shared" si="12"/>
        <v>3366.1222539841879</v>
      </c>
      <c r="L15" s="46">
        <f t="shared" si="13"/>
        <v>3261.0244373039995</v>
      </c>
      <c r="M15" s="44">
        <f t="shared" si="14"/>
        <v>4163.1801902983734</v>
      </c>
      <c r="N15" s="45">
        <f t="shared" si="15"/>
        <v>5049.183380976282</v>
      </c>
      <c r="O15" s="46">
        <f t="shared" si="16"/>
        <v>6522.0488746079991</v>
      </c>
      <c r="P15" s="40"/>
      <c r="Q15" s="40"/>
      <c r="R15" s="40"/>
    </row>
    <row r="16" spans="1:18" ht="18.75" x14ac:dyDescent="0.4">
      <c r="A16" s="9">
        <v>8</v>
      </c>
      <c r="B16" s="5">
        <v>44799</v>
      </c>
      <c r="C16" s="47">
        <v>2</v>
      </c>
      <c r="D16" s="57">
        <v>-1</v>
      </c>
      <c r="E16" s="58">
        <v>-1</v>
      </c>
      <c r="F16" s="59">
        <v>-1</v>
      </c>
      <c r="G16" s="22">
        <f t="shared" si="2"/>
        <v>110030.01141423306</v>
      </c>
      <c r="H16" s="22">
        <f t="shared" si="3"/>
        <v>113735.66075836906</v>
      </c>
      <c r="I16" s="22">
        <f t="shared" si="4"/>
        <v>111766.17754786575</v>
      </c>
      <c r="J16" s="44">
        <f t="shared" si="11"/>
        <v>3402.9900437391666</v>
      </c>
      <c r="K16" s="45">
        <f t="shared" si="12"/>
        <v>3517.5977554134761</v>
      </c>
      <c r="L16" s="46">
        <f t="shared" si="13"/>
        <v>3456.6859035422394</v>
      </c>
      <c r="M16" s="44">
        <f t="shared" si="14"/>
        <v>-3402.9900437391666</v>
      </c>
      <c r="N16" s="45">
        <f t="shared" si="15"/>
        <v>-3517.5977554134761</v>
      </c>
      <c r="O16" s="46">
        <f t="shared" si="16"/>
        <v>-3456.6859035422394</v>
      </c>
      <c r="P16" s="40"/>
      <c r="Q16" s="40"/>
      <c r="R16" s="40"/>
    </row>
    <row r="17" spans="1:18" ht="18.75" x14ac:dyDescent="0.4">
      <c r="A17" s="9">
        <v>9</v>
      </c>
      <c r="B17" s="5">
        <v>44806</v>
      </c>
      <c r="C17" s="47">
        <v>2</v>
      </c>
      <c r="D17" s="57">
        <v>-1</v>
      </c>
      <c r="E17" s="58">
        <v>-1</v>
      </c>
      <c r="F17" s="59">
        <v>-1</v>
      </c>
      <c r="G17" s="22">
        <f t="shared" si="2"/>
        <v>106729.11107180607</v>
      </c>
      <c r="H17" s="22">
        <f t="shared" si="3"/>
        <v>110323.59093561799</v>
      </c>
      <c r="I17" s="22">
        <f t="shared" si="4"/>
        <v>108413.19222142978</v>
      </c>
      <c r="J17" s="44">
        <f t="shared" si="11"/>
        <v>3300.9003424269918</v>
      </c>
      <c r="K17" s="45">
        <f t="shared" si="12"/>
        <v>3412.0698227510716</v>
      </c>
      <c r="L17" s="46">
        <f t="shared" si="13"/>
        <v>3352.9853264359722</v>
      </c>
      <c r="M17" s="44">
        <f t="shared" si="14"/>
        <v>-3300.9003424269918</v>
      </c>
      <c r="N17" s="45">
        <f t="shared" si="15"/>
        <v>-3412.0698227510716</v>
      </c>
      <c r="O17" s="46">
        <f t="shared" si="16"/>
        <v>-3352.9853264359722</v>
      </c>
      <c r="P17" s="40"/>
      <c r="Q17" s="40"/>
      <c r="R17" s="40"/>
    </row>
    <row r="18" spans="1:18" ht="18.75" x14ac:dyDescent="0.4">
      <c r="A18" s="9">
        <v>10</v>
      </c>
      <c r="B18" s="5">
        <v>45148</v>
      </c>
      <c r="C18" s="47">
        <v>2</v>
      </c>
      <c r="D18" s="57">
        <v>1.27</v>
      </c>
      <c r="E18" s="58">
        <v>1.5</v>
      </c>
      <c r="F18" s="59">
        <v>2</v>
      </c>
      <c r="G18" s="22">
        <f t="shared" si="2"/>
        <v>110795.49020364188</v>
      </c>
      <c r="H18" s="22">
        <f t="shared" si="3"/>
        <v>115288.1525277208</v>
      </c>
      <c r="I18" s="22">
        <f t="shared" si="4"/>
        <v>114917.98375471556</v>
      </c>
      <c r="J18" s="44">
        <f t="shared" si="11"/>
        <v>3201.8733321541818</v>
      </c>
      <c r="K18" s="45">
        <f t="shared" si="12"/>
        <v>3309.7077280685394</v>
      </c>
      <c r="L18" s="46">
        <f t="shared" si="13"/>
        <v>3252.3957666428932</v>
      </c>
      <c r="M18" s="44">
        <f t="shared" si="14"/>
        <v>4066.3791318358108</v>
      </c>
      <c r="N18" s="45">
        <f t="shared" si="15"/>
        <v>4964.5615921028093</v>
      </c>
      <c r="O18" s="46">
        <f t="shared" si="16"/>
        <v>6504.7915332857865</v>
      </c>
      <c r="P18" s="40"/>
      <c r="Q18" s="40"/>
      <c r="R18" s="40"/>
    </row>
    <row r="19" spans="1:18" ht="18.75" x14ac:dyDescent="0.4">
      <c r="A19" s="9">
        <v>11</v>
      </c>
      <c r="B19" s="5"/>
      <c r="C19" s="47"/>
      <c r="D19" s="57"/>
      <c r="E19" s="58"/>
      <c r="F19" s="59"/>
      <c r="G19" s="22" t="str">
        <f t="shared" si="2"/>
        <v/>
      </c>
      <c r="H19" s="22" t="str">
        <f t="shared" si="3"/>
        <v/>
      </c>
      <c r="I19" s="22" t="str">
        <f t="shared" si="4"/>
        <v/>
      </c>
      <c r="J19" s="44">
        <f t="shared" si="11"/>
        <v>3323.8647061092561</v>
      </c>
      <c r="K19" s="45">
        <f t="shared" si="12"/>
        <v>3458.644575831624</v>
      </c>
      <c r="L19" s="46">
        <f t="shared" si="13"/>
        <v>3447.5395126414669</v>
      </c>
      <c r="M19" s="44" t="str">
        <f t="shared" si="14"/>
        <v/>
      </c>
      <c r="N19" s="45" t="str">
        <f t="shared" si="15"/>
        <v/>
      </c>
      <c r="O19" s="46" t="str">
        <f t="shared" si="16"/>
        <v/>
      </c>
      <c r="P19" s="40"/>
      <c r="Q19" s="40"/>
      <c r="R19" s="40"/>
    </row>
    <row r="20" spans="1:18" ht="18.75" x14ac:dyDescent="0.4">
      <c r="A20" s="9">
        <v>12</v>
      </c>
      <c r="B20" s="5"/>
      <c r="C20" s="47"/>
      <c r="D20" s="57"/>
      <c r="E20" s="58"/>
      <c r="F20" s="59"/>
      <c r="G20" s="22" t="str">
        <f t="shared" si="2"/>
        <v/>
      </c>
      <c r="H20" s="22" t="str">
        <f t="shared" si="3"/>
        <v/>
      </c>
      <c r="I20" s="22" t="str">
        <f t="shared" si="4"/>
        <v/>
      </c>
      <c r="J20" s="44" t="str">
        <f t="shared" si="11"/>
        <v/>
      </c>
      <c r="K20" s="45" t="str">
        <f t="shared" si="12"/>
        <v/>
      </c>
      <c r="L20" s="46" t="str">
        <f t="shared" si="13"/>
        <v/>
      </c>
      <c r="M20" s="44" t="str">
        <f t="shared" si="14"/>
        <v/>
      </c>
      <c r="N20" s="45" t="str">
        <f t="shared" si="15"/>
        <v/>
      </c>
      <c r="O20" s="46" t="str">
        <f t="shared" si="16"/>
        <v/>
      </c>
      <c r="P20" s="40"/>
      <c r="Q20" s="40"/>
      <c r="R20" s="40"/>
    </row>
    <row r="21" spans="1:18" ht="18.75" x14ac:dyDescent="0.4">
      <c r="A21" s="9">
        <v>13</v>
      </c>
      <c r="B21" s="5"/>
      <c r="C21" s="47"/>
      <c r="D21" s="57"/>
      <c r="E21" s="58"/>
      <c r="F21" s="59"/>
      <c r="G21" s="22" t="str">
        <f t="shared" si="2"/>
        <v/>
      </c>
      <c r="H21" s="22" t="str">
        <f t="shared" si="3"/>
        <v/>
      </c>
      <c r="I21" s="22" t="str">
        <f t="shared" si="4"/>
        <v/>
      </c>
      <c r="J21" s="44" t="str">
        <f t="shared" si="11"/>
        <v/>
      </c>
      <c r="K21" s="45" t="str">
        <f t="shared" si="12"/>
        <v/>
      </c>
      <c r="L21" s="46" t="str">
        <f t="shared" si="13"/>
        <v/>
      </c>
      <c r="M21" s="44" t="str">
        <f t="shared" si="14"/>
        <v/>
      </c>
      <c r="N21" s="45" t="str">
        <f t="shared" si="15"/>
        <v/>
      </c>
      <c r="O21" s="46" t="str">
        <f t="shared" si="16"/>
        <v/>
      </c>
      <c r="P21" s="40"/>
      <c r="Q21" s="40"/>
      <c r="R21" s="40"/>
    </row>
    <row r="22" spans="1:18" ht="18.75" x14ac:dyDescent="0.4">
      <c r="A22" s="9">
        <v>14</v>
      </c>
      <c r="B22" s="5"/>
      <c r="C22" s="47"/>
      <c r="D22" s="57"/>
      <c r="E22" s="58"/>
      <c r="F22" s="59"/>
      <c r="G22" s="22" t="str">
        <f t="shared" si="2"/>
        <v/>
      </c>
      <c r="H22" s="22" t="str">
        <f t="shared" si="3"/>
        <v/>
      </c>
      <c r="I22" s="22" t="str">
        <f t="shared" si="4"/>
        <v/>
      </c>
      <c r="J22" s="44" t="str">
        <f t="shared" si="11"/>
        <v/>
      </c>
      <c r="K22" s="45" t="str">
        <f t="shared" si="12"/>
        <v/>
      </c>
      <c r="L22" s="46" t="str">
        <f t="shared" si="13"/>
        <v/>
      </c>
      <c r="M22" s="44" t="str">
        <f t="shared" si="14"/>
        <v/>
      </c>
      <c r="N22" s="45" t="str">
        <f t="shared" si="15"/>
        <v/>
      </c>
      <c r="O22" s="46" t="str">
        <f t="shared" si="16"/>
        <v/>
      </c>
      <c r="P22" s="40"/>
      <c r="Q22" s="40"/>
      <c r="R22" s="40"/>
    </row>
    <row r="23" spans="1:18" ht="18.75" x14ac:dyDescent="0.4">
      <c r="A23" s="9">
        <v>15</v>
      </c>
      <c r="B23" s="5"/>
      <c r="C23" s="47"/>
      <c r="D23" s="57"/>
      <c r="E23" s="58"/>
      <c r="F23" s="80"/>
      <c r="G23" s="22" t="str">
        <f t="shared" si="2"/>
        <v/>
      </c>
      <c r="H23" s="22" t="str">
        <f t="shared" si="3"/>
        <v/>
      </c>
      <c r="I23" s="22" t="str">
        <f t="shared" si="4"/>
        <v/>
      </c>
      <c r="J23" s="44" t="str">
        <f t="shared" si="11"/>
        <v/>
      </c>
      <c r="K23" s="45" t="str">
        <f t="shared" si="12"/>
        <v/>
      </c>
      <c r="L23" s="46" t="str">
        <f t="shared" si="13"/>
        <v/>
      </c>
      <c r="M23" s="44" t="str">
        <f t="shared" si="14"/>
        <v/>
      </c>
      <c r="N23" s="45" t="str">
        <f t="shared" si="15"/>
        <v/>
      </c>
      <c r="O23" s="46" t="str">
        <f t="shared" si="16"/>
        <v/>
      </c>
      <c r="P23" s="40"/>
      <c r="Q23" s="40"/>
      <c r="R23" s="40"/>
    </row>
    <row r="24" spans="1:18" x14ac:dyDescent="0.45">
      <c r="A24" s="9">
        <v>16</v>
      </c>
      <c r="B24" s="5"/>
      <c r="C24" s="47"/>
      <c r="D24" s="57"/>
      <c r="E24" s="58"/>
      <c r="F24" s="59"/>
      <c r="G24" s="22" t="str">
        <f t="shared" si="2"/>
        <v/>
      </c>
      <c r="H24" s="22" t="str">
        <f t="shared" si="3"/>
        <v/>
      </c>
      <c r="I24" s="22" t="str">
        <f t="shared" si="4"/>
        <v/>
      </c>
      <c r="J24" s="44" t="str">
        <f t="shared" si="11"/>
        <v/>
      </c>
      <c r="K24" s="45" t="str">
        <f t="shared" si="12"/>
        <v/>
      </c>
      <c r="L24" s="46" t="str">
        <f t="shared" si="13"/>
        <v/>
      </c>
      <c r="M24" s="44" t="str">
        <f t="shared" si="14"/>
        <v/>
      </c>
      <c r="N24" s="45" t="str">
        <f t="shared" si="15"/>
        <v/>
      </c>
      <c r="O24" s="46" t="str">
        <f t="shared" si="16"/>
        <v/>
      </c>
      <c r="P24" s="40"/>
      <c r="Q24" s="40"/>
      <c r="R24" s="40"/>
    </row>
    <row r="25" spans="1:18" x14ac:dyDescent="0.45">
      <c r="A25" s="9">
        <v>17</v>
      </c>
      <c r="B25" s="5"/>
      <c r="C25" s="47"/>
      <c r="D25" s="57"/>
      <c r="E25" s="58"/>
      <c r="F25" s="59"/>
      <c r="G25" s="22" t="str">
        <f t="shared" si="2"/>
        <v/>
      </c>
      <c r="H25" s="22" t="str">
        <f t="shared" si="3"/>
        <v/>
      </c>
      <c r="I25" s="22" t="str">
        <f t="shared" si="4"/>
        <v/>
      </c>
      <c r="J25" s="44" t="str">
        <f t="shared" si="11"/>
        <v/>
      </c>
      <c r="K25" s="45" t="str">
        <f t="shared" si="12"/>
        <v/>
      </c>
      <c r="L25" s="46" t="str">
        <f t="shared" si="13"/>
        <v/>
      </c>
      <c r="M25" s="44" t="str">
        <f t="shared" si="14"/>
        <v/>
      </c>
      <c r="N25" s="45" t="str">
        <f t="shared" si="15"/>
        <v/>
      </c>
      <c r="O25" s="46" t="str">
        <f t="shared" si="16"/>
        <v/>
      </c>
      <c r="P25" s="40"/>
      <c r="Q25" s="40"/>
      <c r="R25" s="40"/>
    </row>
    <row r="26" spans="1:18" x14ac:dyDescent="0.45">
      <c r="A26" s="9">
        <v>18</v>
      </c>
      <c r="B26" s="5"/>
      <c r="C26" s="47"/>
      <c r="D26" s="57"/>
      <c r="E26" s="58"/>
      <c r="F26" s="59"/>
      <c r="G26" s="22" t="str">
        <f t="shared" si="2"/>
        <v/>
      </c>
      <c r="H26" s="22" t="str">
        <f t="shared" si="3"/>
        <v/>
      </c>
      <c r="I26" s="22" t="str">
        <f t="shared" si="4"/>
        <v/>
      </c>
      <c r="J26" s="44" t="str">
        <f t="shared" si="11"/>
        <v/>
      </c>
      <c r="K26" s="45" t="str">
        <f t="shared" si="12"/>
        <v/>
      </c>
      <c r="L26" s="46" t="str">
        <f t="shared" si="13"/>
        <v/>
      </c>
      <c r="M26" s="44" t="str">
        <f t="shared" si="14"/>
        <v/>
      </c>
      <c r="N26" s="45" t="str">
        <f t="shared" si="15"/>
        <v/>
      </c>
      <c r="O26" s="46" t="str">
        <f t="shared" si="16"/>
        <v/>
      </c>
      <c r="P26" s="40"/>
      <c r="Q26" s="40"/>
      <c r="R26" s="40"/>
    </row>
    <row r="27" spans="1:18" x14ac:dyDescent="0.45">
      <c r="A27" s="9">
        <v>19</v>
      </c>
      <c r="B27" s="5"/>
      <c r="C27" s="47"/>
      <c r="D27" s="57"/>
      <c r="E27" s="58"/>
      <c r="F27" s="59"/>
      <c r="G27" s="22" t="str">
        <f t="shared" si="2"/>
        <v/>
      </c>
      <c r="H27" s="22" t="str">
        <f t="shared" si="3"/>
        <v/>
      </c>
      <c r="I27" s="22" t="str">
        <f t="shared" si="4"/>
        <v/>
      </c>
      <c r="J27" s="44" t="str">
        <f t="shared" si="11"/>
        <v/>
      </c>
      <c r="K27" s="45" t="str">
        <f t="shared" si="12"/>
        <v/>
      </c>
      <c r="L27" s="46" t="str">
        <f t="shared" si="13"/>
        <v/>
      </c>
      <c r="M27" s="44" t="str">
        <f t="shared" si="14"/>
        <v/>
      </c>
      <c r="N27" s="45" t="str">
        <f t="shared" si="15"/>
        <v/>
      </c>
      <c r="O27" s="46" t="str">
        <f t="shared" si="16"/>
        <v/>
      </c>
      <c r="P27" s="40"/>
      <c r="Q27" s="40"/>
      <c r="R27" s="40"/>
    </row>
    <row r="28" spans="1:18" x14ac:dyDescent="0.45">
      <c r="A28" s="9">
        <v>20</v>
      </c>
      <c r="B28" s="5"/>
      <c r="C28" s="47"/>
      <c r="D28" s="57"/>
      <c r="E28" s="58"/>
      <c r="F28" s="59"/>
      <c r="G28" s="22" t="str">
        <f t="shared" si="2"/>
        <v/>
      </c>
      <c r="H28" s="22" t="str">
        <f t="shared" si="3"/>
        <v/>
      </c>
      <c r="I28" s="22" t="str">
        <f t="shared" si="4"/>
        <v/>
      </c>
      <c r="J28" s="44" t="str">
        <f t="shared" si="11"/>
        <v/>
      </c>
      <c r="K28" s="45" t="str">
        <f t="shared" si="12"/>
        <v/>
      </c>
      <c r="L28" s="46" t="str">
        <f t="shared" si="13"/>
        <v/>
      </c>
      <c r="M28" s="44" t="str">
        <f t="shared" si="14"/>
        <v/>
      </c>
      <c r="N28" s="45" t="str">
        <f t="shared" si="15"/>
        <v/>
      </c>
      <c r="O28" s="46" t="str">
        <f t="shared" si="16"/>
        <v/>
      </c>
      <c r="P28" s="40"/>
      <c r="Q28" s="40"/>
      <c r="R28" s="40"/>
    </row>
    <row r="29" spans="1:18" x14ac:dyDescent="0.45">
      <c r="A29" s="9">
        <v>21</v>
      </c>
      <c r="B29" s="5"/>
      <c r="C29" s="47"/>
      <c r="D29" s="57"/>
      <c r="E29" s="58"/>
      <c r="F29" s="80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 t="str">
        <f t="shared" si="11"/>
        <v/>
      </c>
      <c r="K29" s="45" t="str">
        <f t="shared" si="12"/>
        <v/>
      </c>
      <c r="L29" s="46" t="str">
        <f t="shared" si="13"/>
        <v/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 x14ac:dyDescent="0.45">
      <c r="A30" s="9">
        <v>22</v>
      </c>
      <c r="B30" s="5"/>
      <c r="C30" s="47"/>
      <c r="D30" s="57"/>
      <c r="E30" s="58"/>
      <c r="F30" s="80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 x14ac:dyDescent="0.45">
      <c r="A31" s="9">
        <v>23</v>
      </c>
      <c r="B31" s="5"/>
      <c r="C31" s="47"/>
      <c r="D31" s="57"/>
      <c r="E31" s="58"/>
      <c r="F31" s="59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 x14ac:dyDescent="0.45">
      <c r="A32" s="9">
        <v>24</v>
      </c>
      <c r="B32" s="5"/>
      <c r="C32" s="47"/>
      <c r="D32" s="57"/>
      <c r="E32" s="58"/>
      <c r="F32" s="59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 x14ac:dyDescent="0.45">
      <c r="A33" s="9">
        <v>25</v>
      </c>
      <c r="B33" s="5"/>
      <c r="C33" s="47"/>
      <c r="D33" s="57"/>
      <c r="E33" s="58"/>
      <c r="F33" s="59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 x14ac:dyDescent="0.45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 x14ac:dyDescent="0.45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45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45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5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5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5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5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5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5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5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5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5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5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5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5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5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5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5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5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5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5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5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5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8.600000000000001" thickBot="1" x14ac:dyDescent="0.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8.600000000000001" thickBot="1" x14ac:dyDescent="0.5">
      <c r="A59" s="9"/>
      <c r="B59" s="92" t="s">
        <v>5</v>
      </c>
      <c r="C59" s="93"/>
      <c r="D59" s="7">
        <f>COUNTIF(D9:D58,1.27)</f>
        <v>6</v>
      </c>
      <c r="E59" s="7">
        <f>COUNTIF(E9:E58,1.5)</f>
        <v>6</v>
      </c>
      <c r="F59" s="8">
        <f>COUNTIF(F9:F58,2)</f>
        <v>5</v>
      </c>
      <c r="G59" s="70">
        <f>M59+G8</f>
        <v>110795.49020364188</v>
      </c>
      <c r="H59" s="71">
        <f>N59+H8</f>
        <v>115288.1525277208</v>
      </c>
      <c r="I59" s="72">
        <f>O59+I8</f>
        <v>114917.98375471558</v>
      </c>
      <c r="J59" s="67" t="s">
        <v>31</v>
      </c>
      <c r="K59" s="68">
        <f>B58-B9</f>
        <v>-43949</v>
      </c>
      <c r="L59" s="69" t="s">
        <v>32</v>
      </c>
      <c r="M59" s="81">
        <f>SUM(M9:M58)</f>
        <v>10795.490203641886</v>
      </c>
      <c r="N59" s="82">
        <f>SUM(N9:N58)</f>
        <v>15288.152527720795</v>
      </c>
      <c r="O59" s="83">
        <f>SUM(O9:O58)</f>
        <v>14917.983754715573</v>
      </c>
    </row>
    <row r="60" spans="1:15" ht="18.600000000000001" thickBot="1" x14ac:dyDescent="0.5">
      <c r="A60" s="9"/>
      <c r="B60" s="86" t="s">
        <v>6</v>
      </c>
      <c r="C60" s="87"/>
      <c r="D60" s="7">
        <f>COUNTIF(D9:D58,-1)</f>
        <v>4</v>
      </c>
      <c r="E60" s="7">
        <f>COUNTIF(E9:E58,-1)</f>
        <v>4</v>
      </c>
      <c r="F60" s="8">
        <f>COUNTIF(F9:F58,-1)</f>
        <v>5</v>
      </c>
      <c r="G60" s="84" t="s">
        <v>30</v>
      </c>
      <c r="H60" s="85"/>
      <c r="I60" s="91"/>
      <c r="J60" s="84" t="s">
        <v>33</v>
      </c>
      <c r="K60" s="85"/>
      <c r="L60" s="91"/>
      <c r="M60" s="9"/>
      <c r="N60" s="3"/>
      <c r="O60" s="4"/>
    </row>
    <row r="61" spans="1:15" ht="18.600000000000001" thickBot="1" x14ac:dyDescent="0.5">
      <c r="A61" s="9"/>
      <c r="B61" s="86" t="s">
        <v>35</v>
      </c>
      <c r="C61" s="87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1.1079549020364188</v>
      </c>
      <c r="H61" s="77">
        <f t="shared" ref="H61" si="21">H59/H8</f>
        <v>1.152881525277208</v>
      </c>
      <c r="I61" s="78">
        <f>I59/I8</f>
        <v>1.1491798375471558</v>
      </c>
      <c r="J61" s="65">
        <f>(G61-100%)*30/K59</f>
        <v>-7.36910296273536E-5</v>
      </c>
      <c r="K61" s="65">
        <f>(H61-100%)*30/K59</f>
        <v>-1.043583644295943E-4</v>
      </c>
      <c r="L61" s="66">
        <f>(I61-100%)*30/K59</f>
        <v>-1.0183155763304453E-4</v>
      </c>
      <c r="M61" s="10"/>
      <c r="N61" s="2"/>
      <c r="O61" s="11"/>
    </row>
    <row r="62" spans="1:15" ht="18.600000000000001" thickBot="1" x14ac:dyDescent="0.5">
      <c r="A62" s="3"/>
      <c r="B62" s="84" t="s">
        <v>4</v>
      </c>
      <c r="C62" s="85"/>
      <c r="D62" s="79">
        <f t="shared" ref="D62:E62" si="22">D59/(D59+D60+D61)</f>
        <v>0.6</v>
      </c>
      <c r="E62" s="74">
        <f t="shared" si="22"/>
        <v>0.6</v>
      </c>
      <c r="F62" s="75">
        <f>F59/(F59+F60+F61)</f>
        <v>0.5</v>
      </c>
    </row>
    <row r="64" spans="1:15" x14ac:dyDescent="0.45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" zoomScale="80" zoomScaleNormal="80" workbookViewId="0">
      <selection activeCell="A166" sqref="A166"/>
    </sheetView>
  </sheetViews>
  <sheetFormatPr defaultColWidth="8.09765625" defaultRowHeight="14.4" x14ac:dyDescent="0.45"/>
  <cols>
    <col min="1" max="1" width="6.59765625" style="53" customWidth="1"/>
    <col min="2" max="2" width="7.19921875" style="52" customWidth="1"/>
    <col min="3" max="256" width="8.09765625" style="52"/>
    <col min="257" max="257" width="6.59765625" style="52" customWidth="1"/>
    <col min="258" max="258" width="7.19921875" style="52" customWidth="1"/>
    <col min="259" max="512" width="8.09765625" style="52"/>
    <col min="513" max="513" width="6.59765625" style="52" customWidth="1"/>
    <col min="514" max="514" width="7.19921875" style="52" customWidth="1"/>
    <col min="515" max="768" width="8.09765625" style="52"/>
    <col min="769" max="769" width="6.59765625" style="52" customWidth="1"/>
    <col min="770" max="770" width="7.19921875" style="52" customWidth="1"/>
    <col min="771" max="1024" width="8.09765625" style="52"/>
    <col min="1025" max="1025" width="6.59765625" style="52" customWidth="1"/>
    <col min="1026" max="1026" width="7.19921875" style="52" customWidth="1"/>
    <col min="1027" max="1280" width="8.09765625" style="52"/>
    <col min="1281" max="1281" width="6.59765625" style="52" customWidth="1"/>
    <col min="1282" max="1282" width="7.19921875" style="52" customWidth="1"/>
    <col min="1283" max="1536" width="8.09765625" style="52"/>
    <col min="1537" max="1537" width="6.59765625" style="52" customWidth="1"/>
    <col min="1538" max="1538" width="7.19921875" style="52" customWidth="1"/>
    <col min="1539" max="1792" width="8.09765625" style="52"/>
    <col min="1793" max="1793" width="6.59765625" style="52" customWidth="1"/>
    <col min="1794" max="1794" width="7.19921875" style="52" customWidth="1"/>
    <col min="1795" max="2048" width="8.09765625" style="52"/>
    <col min="2049" max="2049" width="6.59765625" style="52" customWidth="1"/>
    <col min="2050" max="2050" width="7.19921875" style="52" customWidth="1"/>
    <col min="2051" max="2304" width="8.09765625" style="52"/>
    <col min="2305" max="2305" width="6.59765625" style="52" customWidth="1"/>
    <col min="2306" max="2306" width="7.19921875" style="52" customWidth="1"/>
    <col min="2307" max="2560" width="8.09765625" style="52"/>
    <col min="2561" max="2561" width="6.59765625" style="52" customWidth="1"/>
    <col min="2562" max="2562" width="7.19921875" style="52" customWidth="1"/>
    <col min="2563" max="2816" width="8.09765625" style="52"/>
    <col min="2817" max="2817" width="6.59765625" style="52" customWidth="1"/>
    <col min="2818" max="2818" width="7.19921875" style="52" customWidth="1"/>
    <col min="2819" max="3072" width="8.09765625" style="52"/>
    <col min="3073" max="3073" width="6.59765625" style="52" customWidth="1"/>
    <col min="3074" max="3074" width="7.19921875" style="52" customWidth="1"/>
    <col min="3075" max="3328" width="8.09765625" style="52"/>
    <col min="3329" max="3329" width="6.59765625" style="52" customWidth="1"/>
    <col min="3330" max="3330" width="7.19921875" style="52" customWidth="1"/>
    <col min="3331" max="3584" width="8.09765625" style="52"/>
    <col min="3585" max="3585" width="6.59765625" style="52" customWidth="1"/>
    <col min="3586" max="3586" width="7.19921875" style="52" customWidth="1"/>
    <col min="3587" max="3840" width="8.09765625" style="52"/>
    <col min="3841" max="3841" width="6.59765625" style="52" customWidth="1"/>
    <col min="3842" max="3842" width="7.19921875" style="52" customWidth="1"/>
    <col min="3843" max="4096" width="8.09765625" style="52"/>
    <col min="4097" max="4097" width="6.59765625" style="52" customWidth="1"/>
    <col min="4098" max="4098" width="7.19921875" style="52" customWidth="1"/>
    <col min="4099" max="4352" width="8.09765625" style="52"/>
    <col min="4353" max="4353" width="6.59765625" style="52" customWidth="1"/>
    <col min="4354" max="4354" width="7.19921875" style="52" customWidth="1"/>
    <col min="4355" max="4608" width="8.09765625" style="52"/>
    <col min="4609" max="4609" width="6.59765625" style="52" customWidth="1"/>
    <col min="4610" max="4610" width="7.19921875" style="52" customWidth="1"/>
    <col min="4611" max="4864" width="8.09765625" style="52"/>
    <col min="4865" max="4865" width="6.59765625" style="52" customWidth="1"/>
    <col min="4866" max="4866" width="7.19921875" style="52" customWidth="1"/>
    <col min="4867" max="5120" width="8.09765625" style="52"/>
    <col min="5121" max="5121" width="6.59765625" style="52" customWidth="1"/>
    <col min="5122" max="5122" width="7.19921875" style="52" customWidth="1"/>
    <col min="5123" max="5376" width="8.09765625" style="52"/>
    <col min="5377" max="5377" width="6.59765625" style="52" customWidth="1"/>
    <col min="5378" max="5378" width="7.19921875" style="52" customWidth="1"/>
    <col min="5379" max="5632" width="8.09765625" style="52"/>
    <col min="5633" max="5633" width="6.59765625" style="52" customWidth="1"/>
    <col min="5634" max="5634" width="7.19921875" style="52" customWidth="1"/>
    <col min="5635" max="5888" width="8.09765625" style="52"/>
    <col min="5889" max="5889" width="6.59765625" style="52" customWidth="1"/>
    <col min="5890" max="5890" width="7.19921875" style="52" customWidth="1"/>
    <col min="5891" max="6144" width="8.09765625" style="52"/>
    <col min="6145" max="6145" width="6.59765625" style="52" customWidth="1"/>
    <col min="6146" max="6146" width="7.19921875" style="52" customWidth="1"/>
    <col min="6147" max="6400" width="8.09765625" style="52"/>
    <col min="6401" max="6401" width="6.59765625" style="52" customWidth="1"/>
    <col min="6402" max="6402" width="7.19921875" style="52" customWidth="1"/>
    <col min="6403" max="6656" width="8.09765625" style="52"/>
    <col min="6657" max="6657" width="6.59765625" style="52" customWidth="1"/>
    <col min="6658" max="6658" width="7.19921875" style="52" customWidth="1"/>
    <col min="6659" max="6912" width="8.09765625" style="52"/>
    <col min="6913" max="6913" width="6.59765625" style="52" customWidth="1"/>
    <col min="6914" max="6914" width="7.19921875" style="52" customWidth="1"/>
    <col min="6915" max="7168" width="8.09765625" style="52"/>
    <col min="7169" max="7169" width="6.59765625" style="52" customWidth="1"/>
    <col min="7170" max="7170" width="7.19921875" style="52" customWidth="1"/>
    <col min="7171" max="7424" width="8.09765625" style="52"/>
    <col min="7425" max="7425" width="6.59765625" style="52" customWidth="1"/>
    <col min="7426" max="7426" width="7.19921875" style="52" customWidth="1"/>
    <col min="7427" max="7680" width="8.09765625" style="52"/>
    <col min="7681" max="7681" width="6.59765625" style="52" customWidth="1"/>
    <col min="7682" max="7682" width="7.19921875" style="52" customWidth="1"/>
    <col min="7683" max="7936" width="8.09765625" style="52"/>
    <col min="7937" max="7937" width="6.59765625" style="52" customWidth="1"/>
    <col min="7938" max="7938" width="7.19921875" style="52" customWidth="1"/>
    <col min="7939" max="8192" width="8.09765625" style="52"/>
    <col min="8193" max="8193" width="6.59765625" style="52" customWidth="1"/>
    <col min="8194" max="8194" width="7.19921875" style="52" customWidth="1"/>
    <col min="8195" max="8448" width="8.09765625" style="52"/>
    <col min="8449" max="8449" width="6.59765625" style="52" customWidth="1"/>
    <col min="8450" max="8450" width="7.19921875" style="52" customWidth="1"/>
    <col min="8451" max="8704" width="8.09765625" style="52"/>
    <col min="8705" max="8705" width="6.59765625" style="52" customWidth="1"/>
    <col min="8706" max="8706" width="7.19921875" style="52" customWidth="1"/>
    <col min="8707" max="8960" width="8.09765625" style="52"/>
    <col min="8961" max="8961" width="6.59765625" style="52" customWidth="1"/>
    <col min="8962" max="8962" width="7.19921875" style="52" customWidth="1"/>
    <col min="8963" max="9216" width="8.09765625" style="52"/>
    <col min="9217" max="9217" width="6.59765625" style="52" customWidth="1"/>
    <col min="9218" max="9218" width="7.19921875" style="52" customWidth="1"/>
    <col min="9219" max="9472" width="8.09765625" style="52"/>
    <col min="9473" max="9473" width="6.59765625" style="52" customWidth="1"/>
    <col min="9474" max="9474" width="7.19921875" style="52" customWidth="1"/>
    <col min="9475" max="9728" width="8.09765625" style="52"/>
    <col min="9729" max="9729" width="6.59765625" style="52" customWidth="1"/>
    <col min="9730" max="9730" width="7.19921875" style="52" customWidth="1"/>
    <col min="9731" max="9984" width="8.09765625" style="52"/>
    <col min="9985" max="9985" width="6.59765625" style="52" customWidth="1"/>
    <col min="9986" max="9986" width="7.19921875" style="52" customWidth="1"/>
    <col min="9987" max="10240" width="8.09765625" style="52"/>
    <col min="10241" max="10241" width="6.59765625" style="52" customWidth="1"/>
    <col min="10242" max="10242" width="7.19921875" style="52" customWidth="1"/>
    <col min="10243" max="10496" width="8.09765625" style="52"/>
    <col min="10497" max="10497" width="6.59765625" style="52" customWidth="1"/>
    <col min="10498" max="10498" width="7.19921875" style="52" customWidth="1"/>
    <col min="10499" max="10752" width="8.09765625" style="52"/>
    <col min="10753" max="10753" width="6.59765625" style="52" customWidth="1"/>
    <col min="10754" max="10754" width="7.19921875" style="52" customWidth="1"/>
    <col min="10755" max="11008" width="8.09765625" style="52"/>
    <col min="11009" max="11009" width="6.59765625" style="52" customWidth="1"/>
    <col min="11010" max="11010" width="7.19921875" style="52" customWidth="1"/>
    <col min="11011" max="11264" width="8.09765625" style="52"/>
    <col min="11265" max="11265" width="6.59765625" style="52" customWidth="1"/>
    <col min="11266" max="11266" width="7.19921875" style="52" customWidth="1"/>
    <col min="11267" max="11520" width="8.09765625" style="52"/>
    <col min="11521" max="11521" width="6.59765625" style="52" customWidth="1"/>
    <col min="11522" max="11522" width="7.19921875" style="52" customWidth="1"/>
    <col min="11523" max="11776" width="8.09765625" style="52"/>
    <col min="11777" max="11777" width="6.59765625" style="52" customWidth="1"/>
    <col min="11778" max="11778" width="7.19921875" style="52" customWidth="1"/>
    <col min="11779" max="12032" width="8.09765625" style="52"/>
    <col min="12033" max="12033" width="6.59765625" style="52" customWidth="1"/>
    <col min="12034" max="12034" width="7.19921875" style="52" customWidth="1"/>
    <col min="12035" max="12288" width="8.09765625" style="52"/>
    <col min="12289" max="12289" width="6.59765625" style="52" customWidth="1"/>
    <col min="12290" max="12290" width="7.19921875" style="52" customWidth="1"/>
    <col min="12291" max="12544" width="8.09765625" style="52"/>
    <col min="12545" max="12545" width="6.59765625" style="52" customWidth="1"/>
    <col min="12546" max="12546" width="7.19921875" style="52" customWidth="1"/>
    <col min="12547" max="12800" width="8.09765625" style="52"/>
    <col min="12801" max="12801" width="6.59765625" style="52" customWidth="1"/>
    <col min="12802" max="12802" width="7.19921875" style="52" customWidth="1"/>
    <col min="12803" max="13056" width="8.09765625" style="52"/>
    <col min="13057" max="13057" width="6.59765625" style="52" customWidth="1"/>
    <col min="13058" max="13058" width="7.19921875" style="52" customWidth="1"/>
    <col min="13059" max="13312" width="8.09765625" style="52"/>
    <col min="13313" max="13313" width="6.59765625" style="52" customWidth="1"/>
    <col min="13314" max="13314" width="7.19921875" style="52" customWidth="1"/>
    <col min="13315" max="13568" width="8.09765625" style="52"/>
    <col min="13569" max="13569" width="6.59765625" style="52" customWidth="1"/>
    <col min="13570" max="13570" width="7.19921875" style="52" customWidth="1"/>
    <col min="13571" max="13824" width="8.09765625" style="52"/>
    <col min="13825" max="13825" width="6.59765625" style="52" customWidth="1"/>
    <col min="13826" max="13826" width="7.19921875" style="52" customWidth="1"/>
    <col min="13827" max="14080" width="8.09765625" style="52"/>
    <col min="14081" max="14081" width="6.59765625" style="52" customWidth="1"/>
    <col min="14082" max="14082" width="7.19921875" style="52" customWidth="1"/>
    <col min="14083" max="14336" width="8.09765625" style="52"/>
    <col min="14337" max="14337" width="6.59765625" style="52" customWidth="1"/>
    <col min="14338" max="14338" width="7.19921875" style="52" customWidth="1"/>
    <col min="14339" max="14592" width="8.09765625" style="52"/>
    <col min="14593" max="14593" width="6.59765625" style="52" customWidth="1"/>
    <col min="14594" max="14594" width="7.19921875" style="52" customWidth="1"/>
    <col min="14595" max="14848" width="8.09765625" style="52"/>
    <col min="14849" max="14849" width="6.59765625" style="52" customWidth="1"/>
    <col min="14850" max="14850" width="7.19921875" style="52" customWidth="1"/>
    <col min="14851" max="15104" width="8.09765625" style="52"/>
    <col min="15105" max="15105" width="6.59765625" style="52" customWidth="1"/>
    <col min="15106" max="15106" width="7.19921875" style="52" customWidth="1"/>
    <col min="15107" max="15360" width="8.09765625" style="52"/>
    <col min="15361" max="15361" width="6.59765625" style="52" customWidth="1"/>
    <col min="15362" max="15362" width="7.19921875" style="52" customWidth="1"/>
    <col min="15363" max="15616" width="8.09765625" style="52"/>
    <col min="15617" max="15617" width="6.59765625" style="52" customWidth="1"/>
    <col min="15618" max="15618" width="7.19921875" style="52" customWidth="1"/>
    <col min="15619" max="15872" width="8.09765625" style="52"/>
    <col min="15873" max="15873" width="6.59765625" style="52" customWidth="1"/>
    <col min="15874" max="15874" width="7.19921875" style="52" customWidth="1"/>
    <col min="15875" max="16128" width="8.09765625" style="52"/>
    <col min="16129" max="16129" width="6.59765625" style="52" customWidth="1"/>
    <col min="16130" max="16130" width="7.19921875" style="52" customWidth="1"/>
    <col min="16131" max="16384" width="8.097656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="145" zoomScaleSheetLayoutView="100" workbookViewId="0">
      <selection activeCell="A22" sqref="A22:J29"/>
    </sheetView>
  </sheetViews>
  <sheetFormatPr defaultColWidth="8.09765625" defaultRowHeight="13.2" x14ac:dyDescent="0.45"/>
  <cols>
    <col min="1" max="16384" width="8.09765625" style="52"/>
  </cols>
  <sheetData>
    <row r="1" spans="1:10" x14ac:dyDescent="0.45">
      <c r="A1" s="52" t="s">
        <v>26</v>
      </c>
    </row>
    <row r="2" spans="1:10" x14ac:dyDescent="0.45">
      <c r="A2" s="94" t="s">
        <v>39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5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5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5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5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5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5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5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5">
      <c r="A11" s="52" t="s">
        <v>27</v>
      </c>
    </row>
    <row r="12" spans="1:10" x14ac:dyDescent="0.45">
      <c r="A12" s="96" t="s">
        <v>38</v>
      </c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45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45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45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45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45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45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45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45">
      <c r="A21" s="52" t="s">
        <v>28</v>
      </c>
    </row>
    <row r="22" spans="1:10" x14ac:dyDescent="0.45">
      <c r="A22" s="96" t="s">
        <v>40</v>
      </c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5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5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5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5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5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5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5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="80" zoomScaleNormal="80" workbookViewId="0">
      <selection activeCell="E10" sqref="E10"/>
    </sheetView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30" t="s">
        <v>15</v>
      </c>
      <c r="B1" s="31"/>
      <c r="C1" s="32"/>
      <c r="D1" s="33"/>
      <c r="E1" s="32"/>
      <c r="F1" s="33"/>
      <c r="G1" s="32"/>
      <c r="H1" s="33"/>
    </row>
    <row r="2" spans="1:8" ht="18.75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5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5">
      <c r="A4" s="37" t="s">
        <v>22</v>
      </c>
      <c r="B4" s="37" t="s">
        <v>41</v>
      </c>
      <c r="C4" s="37" t="s">
        <v>45</v>
      </c>
      <c r="D4" s="99">
        <v>45225</v>
      </c>
      <c r="E4" s="37" t="s">
        <v>42</v>
      </c>
      <c r="F4" s="99">
        <v>45213</v>
      </c>
      <c r="G4" s="37"/>
      <c r="H4" s="38"/>
    </row>
    <row r="5" spans="1:8" x14ac:dyDescent="0.45">
      <c r="A5" s="37" t="s">
        <v>22</v>
      </c>
      <c r="B5" s="37" t="s">
        <v>43</v>
      </c>
      <c r="C5" s="37"/>
      <c r="D5" s="38"/>
      <c r="E5" s="37" t="s">
        <v>42</v>
      </c>
      <c r="F5" s="99">
        <v>45213</v>
      </c>
      <c r="G5" s="37"/>
      <c r="H5" s="39"/>
    </row>
    <row r="6" spans="1:8" x14ac:dyDescent="0.45">
      <c r="A6" s="37" t="s">
        <v>22</v>
      </c>
      <c r="B6" s="37" t="s">
        <v>44</v>
      </c>
      <c r="C6" s="37"/>
      <c r="D6" s="39"/>
      <c r="E6" s="37" t="s">
        <v>46</v>
      </c>
      <c r="F6" s="99">
        <v>45214</v>
      </c>
      <c r="G6" s="37"/>
      <c r="H6" s="39"/>
    </row>
    <row r="7" spans="1:8" x14ac:dyDescent="0.45">
      <c r="A7" s="37" t="s">
        <v>22</v>
      </c>
      <c r="B7" s="37" t="s">
        <v>47</v>
      </c>
      <c r="C7" s="37"/>
      <c r="D7" s="39"/>
      <c r="E7" s="37" t="s">
        <v>46</v>
      </c>
      <c r="F7" s="99">
        <v>45217</v>
      </c>
      <c r="G7" s="37"/>
      <c r="H7" s="39"/>
    </row>
    <row r="8" spans="1:8" x14ac:dyDescent="0.45">
      <c r="A8" s="37" t="s">
        <v>22</v>
      </c>
      <c r="B8" s="37" t="s">
        <v>48</v>
      </c>
      <c r="C8" s="37"/>
      <c r="D8" s="39"/>
      <c r="E8" s="37"/>
      <c r="F8" s="39"/>
      <c r="G8" s="37" t="s">
        <v>46</v>
      </c>
      <c r="H8" s="99">
        <v>45220</v>
      </c>
    </row>
    <row r="9" spans="1:8" x14ac:dyDescent="0.45">
      <c r="A9" s="37" t="s">
        <v>22</v>
      </c>
      <c r="B9" s="37" t="s">
        <v>49</v>
      </c>
      <c r="C9" s="37" t="s">
        <v>46</v>
      </c>
      <c r="D9" s="99">
        <v>45225</v>
      </c>
      <c r="E9" s="37"/>
      <c r="F9" s="39"/>
      <c r="G9" s="37"/>
      <c r="H9" s="39"/>
    </row>
    <row r="10" spans="1:8" ht="18.75" x14ac:dyDescent="0.4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ht="18.75" x14ac:dyDescent="0.4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ht="18.75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kentaro</cp:lastModifiedBy>
  <dcterms:created xsi:type="dcterms:W3CDTF">2020-09-18T03:10:57Z</dcterms:created>
  <dcterms:modified xsi:type="dcterms:W3CDTF">2023-10-26T12:25:18Z</dcterms:modified>
</cp:coreProperties>
</file>